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kalkulacja" sheetId="1" r:id="rId1"/>
  </sheets>
  <calcPr calcId="152511"/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G21" i="1" l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H11" i="1"/>
  <c r="G11" i="1"/>
  <c r="H10" i="1"/>
  <c r="G10" i="1"/>
  <c r="F9" i="1"/>
  <c r="F22" i="1" s="1"/>
  <c r="C24" i="1" s="1"/>
  <c r="G9" i="1" l="1"/>
  <c r="G22" i="1" s="1"/>
  <c r="C25" i="1" s="1"/>
  <c r="H9" i="1" l="1"/>
  <c r="H22" i="1" s="1"/>
  <c r="C26" i="1" s="1"/>
</calcChain>
</file>

<file path=xl/sharedStrings.xml><?xml version="1.0" encoding="utf-8"?>
<sst xmlns="http://schemas.openxmlformats.org/spreadsheetml/2006/main" count="36" uniqueCount="32">
  <si>
    <t>Lp.</t>
  </si>
  <si>
    <t>Nazwa usługi</t>
  </si>
  <si>
    <t>Wartość netto</t>
  </si>
  <si>
    <t>Wartość brutto</t>
  </si>
  <si>
    <t>Wymiana zaworu zabezpieczającego przed wzrostem ciśnienia w butlach</t>
  </si>
  <si>
    <t>Wymiana elastycznego przewodu ciśnieniowego</t>
  </si>
  <si>
    <t>Wymiana pistoletu do miotania</t>
  </si>
  <si>
    <t>Wymiana kamizelki - noszaka do plecakowego miotacza</t>
  </si>
  <si>
    <t>Wymiana dyszy głównej</t>
  </si>
  <si>
    <t>Wymiana kolektora</t>
  </si>
  <si>
    <t>Wymiana futerału na udo</t>
  </si>
  <si>
    <t xml:space="preserve">Przewidywana ilość usług </t>
  </si>
  <si>
    <t>Wartość podatku VAT</t>
  </si>
  <si>
    <t>Cena jednostkowa netto usługi</t>
  </si>
  <si>
    <t>Wymiana głowicy RMP 1 kg</t>
  </si>
  <si>
    <r>
      <rPr>
        <b/>
        <sz val="9"/>
        <color rgb="FF000000"/>
        <rFont val="Arial"/>
        <family val="2"/>
        <charset val="238"/>
      </rPr>
      <t>Napełnienie mieszanką pieprzową PMP</t>
    </r>
    <r>
      <rPr>
        <sz val="9"/>
        <color rgb="FF000000"/>
        <rFont val="Arial"/>
        <family val="2"/>
        <charset val="238"/>
      </rPr>
      <t xml:space="preserve"> posiadającą atest PZH, o zapachu dusząco - gryzącym, nietoksyczną, rozpuszczalną w wodzie, nie wchodzącą w reakcję z elementami plastikowymi i gumowymi, o składzie: 10% olejku pieprzowego 1,33 Capsanoids 2. 000.000 ml SHU </t>
    </r>
    <r>
      <rPr>
        <b/>
        <i/>
        <u/>
        <sz val="9"/>
        <color rgb="FF000000"/>
        <rFont val="Arial"/>
        <family val="2"/>
        <charset val="238"/>
      </rPr>
      <t xml:space="preserve">cena za 1 litr </t>
    </r>
  </si>
  <si>
    <r>
      <rPr>
        <b/>
        <sz val="9"/>
        <color rgb="FF000000"/>
        <rFont val="Arial"/>
        <family val="2"/>
        <charset val="238"/>
      </rPr>
      <t>Napełnienie mieszanką pieprzową RMP 1 kg</t>
    </r>
    <r>
      <rPr>
        <sz val="9"/>
        <color rgb="FF000000"/>
        <rFont val="Arial"/>
        <family val="2"/>
        <charset val="238"/>
      </rPr>
      <t xml:space="preserve"> posiadającą atest PZH, o zapachu dusząco - gryzącym, nietoksyczną, rozpuszczalną w wodzie, nie wchodzącą w reakcję z elementami plastikowymi i gumowymi, o składzie: 10% olejku pieprowego 1,33 Capsanoids 2. 000.000 ml SHU </t>
    </r>
    <r>
      <rPr>
        <b/>
        <i/>
        <u/>
        <sz val="9"/>
        <color rgb="FF000000"/>
        <rFont val="Arial"/>
        <family val="2"/>
        <charset val="238"/>
      </rPr>
      <t>cena za 1 litr</t>
    </r>
  </si>
  <si>
    <r>
      <rPr>
        <b/>
        <sz val="9"/>
        <color rgb="FF000000"/>
        <rFont val="Arial"/>
        <family val="2"/>
        <charset val="238"/>
      </rPr>
      <t>Legalizacja i przegląd techniczny PMP,</t>
    </r>
    <r>
      <rPr>
        <sz val="9"/>
        <color rgb="FF000000"/>
        <rFont val="Arial"/>
        <family val="2"/>
        <charset val="238"/>
      </rPr>
      <t xml:space="preserve"> wykonanie każdorazowo potwierdzone zostanie zamieszczeniem cech legalizacji na butli, wykonywana co 6 miesięcy </t>
    </r>
  </si>
  <si>
    <t xml:space="preserve"> Ilość urządzeń (szt.)/  Przewidywana ilość mieszanki pieprzowej (l)</t>
  </si>
  <si>
    <t>FORMULARZ ASORTYMENTOWO - CENOWY</t>
  </si>
  <si>
    <r>
      <rPr>
        <b/>
        <sz val="9"/>
        <color rgb="FF000000"/>
        <rFont val="Arial"/>
        <family val="2"/>
        <charset val="238"/>
      </rPr>
      <t xml:space="preserve">Legalizacja, przegląd techniczny i wymiana mieszanki pieprzowej RMP 1 kg, </t>
    </r>
    <r>
      <rPr>
        <sz val="9"/>
        <color rgb="FF000000"/>
        <rFont val="Arial"/>
        <family val="2"/>
        <charset val="238"/>
      </rPr>
      <t>wykonanie każdorazowo potwierdzone zostanie zamieszczeniem cech legalizacji na butli</t>
    </r>
  </si>
  <si>
    <t>Wymiana butli PMP</t>
  </si>
  <si>
    <t xml:space="preserve"> Łączna wartość z poz. 1 - 13</t>
  </si>
  <si>
    <t>Kz-II.2380.156/2026</t>
  </si>
  <si>
    <t>Załącznik nr 1 do umowy</t>
  </si>
  <si>
    <t xml:space="preserve">Świadczenie usług w zakresie serwisu, napraw, napełniania i legalizacji plecakowych miotaczy pieprzu (PMP) oraz ręcznych miotaczy pieprzu (RMP - 1 kg) </t>
  </si>
  <si>
    <t xml:space="preserve">GWARANCJA: </t>
  </si>
  <si>
    <t>oferowany okres gwarancji - ………………………. (minimum 6 miesięcy na części zamienne)</t>
  </si>
  <si>
    <t>……………………………………….
(pieczęć i podpis/y osoby/osób uprawnionej/ych
do reprezentowania Wykonawcy</t>
  </si>
  <si>
    <t>Wartość VAT</t>
  </si>
  <si>
    <t>/słownie/</t>
  </si>
  <si>
    <t>oferowany okres gwarancji - ……………………….. (minimum  60 dni roboczych- na wykonaną usługę)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</si>
</sst>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25" x14ac:knownFonts="1">
    <font>
      <sz val="11"/>
      <color theme="1"/>
      <name val="Calibri"/>
      <family val="2"/>
      <charset val="238"/>
      <scheme val="minor"/>
    </font>
    <font>
      <sz val="7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b/>
      <i/>
      <sz val="8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i/>
      <u/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7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b/>
      <sz val="9"/>
      <color indexed="8"/>
      <name val="Calibri"/>
      <family val="2"/>
      <charset val="238"/>
    </font>
    <font>
      <b/>
      <i/>
      <sz val="9"/>
      <color theme="1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left"/>
    </xf>
    <xf numFmtId="0" fontId="10" fillId="0" borderId="0" xfId="0" applyFont="1"/>
    <xf numFmtId="0" fontId="14" fillId="0" borderId="0" xfId="0" applyFont="1" applyAlignment="1">
      <alignment wrapText="1"/>
    </xf>
    <xf numFmtId="0" fontId="14" fillId="0" borderId="0" xfId="0" applyFont="1"/>
    <xf numFmtId="0" fontId="16" fillId="0" borderId="0" xfId="0" applyFont="1" applyAlignment="1"/>
    <xf numFmtId="0" fontId="17" fillId="0" borderId="0" xfId="0" applyFont="1" applyAlignment="1"/>
    <xf numFmtId="0" fontId="15" fillId="0" borderId="0" xfId="0" applyFont="1" applyAlignment="1"/>
    <xf numFmtId="0" fontId="18" fillId="0" borderId="0" xfId="0" applyFont="1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/>
    </xf>
    <xf numFmtId="0" fontId="23" fillId="0" borderId="0" xfId="0" applyFont="1" applyAlignment="1">
      <alignment horizontal="left" vertical="center" wrapText="1"/>
    </xf>
    <xf numFmtId="0" fontId="19" fillId="0" borderId="0" xfId="0" applyFont="1" applyAlignment="1">
      <alignment wrapText="1"/>
    </xf>
    <xf numFmtId="164" fontId="8" fillId="0" borderId="0" xfId="0" applyNumberFormat="1" applyFont="1"/>
    <xf numFmtId="0" fontId="8" fillId="0" borderId="0" xfId="0" applyFont="1" applyAlignment="1">
      <alignment horizontal="center"/>
    </xf>
    <xf numFmtId="0" fontId="21" fillId="0" borderId="0" xfId="0" applyFont="1"/>
    <xf numFmtId="0" fontId="22" fillId="0" borderId="0" xfId="0" applyFont="1" applyAlignment="1">
      <alignment horizontal="justify"/>
    </xf>
    <xf numFmtId="0" fontId="18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4" fillId="0" borderId="0" xfId="0" applyFont="1" applyAlignment="1">
      <alignment horizontal="center" wrapText="1"/>
    </xf>
    <xf numFmtId="0" fontId="10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topLeftCell="A16" zoomScale="112" zoomScaleNormal="112" workbookViewId="0">
      <selection activeCell="B30" sqref="B30:D30"/>
    </sheetView>
  </sheetViews>
  <sheetFormatPr defaultRowHeight="9.75" x14ac:dyDescent="0.2"/>
  <cols>
    <col min="1" max="1" width="6.42578125" style="1" customWidth="1"/>
    <col min="2" max="2" width="39.42578125" style="3" customWidth="1"/>
    <col min="3" max="3" width="17.28515625" style="1" customWidth="1"/>
    <col min="4" max="4" width="22.42578125" style="1" customWidth="1"/>
    <col min="5" max="5" width="18.7109375" style="1" customWidth="1"/>
    <col min="6" max="6" width="18.28515625" style="1" customWidth="1"/>
    <col min="7" max="7" width="17.5703125" style="1" customWidth="1"/>
    <col min="8" max="8" width="18.85546875" style="1" customWidth="1"/>
    <col min="9" max="16384" width="9.140625" style="1"/>
  </cols>
  <sheetData>
    <row r="1" spans="1:8" ht="24.75" customHeight="1" x14ac:dyDescent="0.2">
      <c r="B1" s="20" t="s">
        <v>23</v>
      </c>
      <c r="G1" s="33" t="s">
        <v>24</v>
      </c>
      <c r="H1" s="33"/>
    </row>
    <row r="2" spans="1:8" s="7" customFormat="1" ht="19.5" customHeight="1" x14ac:dyDescent="0.2">
      <c r="A2" s="40" t="s">
        <v>19</v>
      </c>
      <c r="B2" s="41"/>
      <c r="C2" s="41"/>
      <c r="D2" s="41"/>
      <c r="E2" s="41"/>
      <c r="F2" s="41"/>
      <c r="G2" s="41"/>
      <c r="H2" s="41"/>
    </row>
    <row r="3" spans="1:8" s="14" customFormat="1" ht="25.5" customHeight="1" x14ac:dyDescent="0.2">
      <c r="A3" s="34" t="s">
        <v>25</v>
      </c>
      <c r="B3" s="34"/>
      <c r="C3" s="34"/>
      <c r="D3" s="34"/>
      <c r="E3" s="34"/>
      <c r="F3" s="34"/>
      <c r="G3" s="34"/>
      <c r="H3" s="34"/>
    </row>
    <row r="4" spans="1:8" s="14" customFormat="1" ht="25.5" customHeight="1" x14ac:dyDescent="0.2">
      <c r="A4" s="34"/>
      <c r="B4" s="34"/>
      <c r="C4" s="34"/>
      <c r="D4" s="34"/>
      <c r="E4" s="34"/>
      <c r="F4" s="34"/>
      <c r="G4" s="34"/>
      <c r="H4" s="34"/>
    </row>
    <row r="5" spans="1:8" ht="9.75" customHeight="1" x14ac:dyDescent="0.2">
      <c r="A5" s="42" t="s">
        <v>0</v>
      </c>
      <c r="B5" s="42" t="s">
        <v>1</v>
      </c>
      <c r="C5" s="42" t="s">
        <v>11</v>
      </c>
      <c r="D5" s="42" t="s">
        <v>18</v>
      </c>
      <c r="E5" s="42" t="s">
        <v>13</v>
      </c>
      <c r="F5" s="42" t="s">
        <v>2</v>
      </c>
      <c r="G5" s="42" t="s">
        <v>12</v>
      </c>
      <c r="H5" s="42" t="s">
        <v>3</v>
      </c>
    </row>
    <row r="6" spans="1:8" ht="9.75" customHeight="1" x14ac:dyDescent="0.2">
      <c r="A6" s="42"/>
      <c r="B6" s="43"/>
      <c r="C6" s="42"/>
      <c r="D6" s="44"/>
      <c r="E6" s="42"/>
      <c r="F6" s="42"/>
      <c r="G6" s="42"/>
      <c r="H6" s="42"/>
    </row>
    <row r="7" spans="1:8" ht="25.5" customHeight="1" x14ac:dyDescent="0.2">
      <c r="A7" s="42"/>
      <c r="B7" s="43"/>
      <c r="C7" s="42"/>
      <c r="D7" s="44"/>
      <c r="E7" s="42"/>
      <c r="F7" s="42"/>
      <c r="G7" s="42"/>
      <c r="H7" s="42"/>
    </row>
    <row r="8" spans="1:8" s="12" customFormat="1" ht="10.5" x14ac:dyDescent="0.15">
      <c r="A8" s="21">
        <v>1</v>
      </c>
      <c r="B8" s="21">
        <v>2</v>
      </c>
      <c r="C8" s="21">
        <v>3</v>
      </c>
      <c r="D8" s="21">
        <v>4</v>
      </c>
      <c r="E8" s="22">
        <v>5</v>
      </c>
      <c r="F8" s="21">
        <v>6</v>
      </c>
      <c r="G8" s="21">
        <v>7</v>
      </c>
      <c r="H8" s="21">
        <v>8</v>
      </c>
    </row>
    <row r="9" spans="1:8" s="5" customFormat="1" ht="87" customHeight="1" x14ac:dyDescent="0.25">
      <c r="A9" s="8">
        <v>1</v>
      </c>
      <c r="B9" s="9" t="s">
        <v>15</v>
      </c>
      <c r="C9" s="8">
        <v>1</v>
      </c>
      <c r="D9" s="8">
        <v>200</v>
      </c>
      <c r="E9" s="23">
        <v>0</v>
      </c>
      <c r="F9" s="23">
        <f t="shared" ref="F9:F21" si="0">C9*D9*E9</f>
        <v>0</v>
      </c>
      <c r="G9" s="24">
        <f t="shared" ref="G9:G21" si="1">F9*23%</f>
        <v>0</v>
      </c>
      <c r="H9" s="23">
        <f t="shared" ref="H9:H21" si="2">F9+G9</f>
        <v>0</v>
      </c>
    </row>
    <row r="10" spans="1:8" s="6" customFormat="1" ht="51" customHeight="1" x14ac:dyDescent="0.25">
      <c r="A10" s="8">
        <v>2</v>
      </c>
      <c r="B10" s="9" t="s">
        <v>17</v>
      </c>
      <c r="C10" s="8">
        <v>3</v>
      </c>
      <c r="D10" s="8">
        <v>37</v>
      </c>
      <c r="E10" s="23">
        <v>0</v>
      </c>
      <c r="F10" s="23">
        <f t="shared" si="0"/>
        <v>0</v>
      </c>
      <c r="G10" s="24">
        <f t="shared" si="1"/>
        <v>0</v>
      </c>
      <c r="H10" s="23">
        <f t="shared" si="2"/>
        <v>0</v>
      </c>
    </row>
    <row r="11" spans="1:8" s="2" customFormat="1" ht="21.75" customHeight="1" x14ac:dyDescent="0.25">
      <c r="A11" s="8">
        <v>3</v>
      </c>
      <c r="B11" s="10" t="s">
        <v>9</v>
      </c>
      <c r="C11" s="11">
        <v>1</v>
      </c>
      <c r="D11" s="11">
        <v>5</v>
      </c>
      <c r="E11" s="24">
        <v>0</v>
      </c>
      <c r="F11" s="23">
        <f t="shared" si="0"/>
        <v>0</v>
      </c>
      <c r="G11" s="24">
        <f t="shared" si="1"/>
        <v>0</v>
      </c>
      <c r="H11" s="23">
        <f t="shared" si="2"/>
        <v>0</v>
      </c>
    </row>
    <row r="12" spans="1:8" s="2" customFormat="1" ht="29.25" customHeight="1" x14ac:dyDescent="0.25">
      <c r="A12" s="8">
        <v>4</v>
      </c>
      <c r="B12" s="10" t="s">
        <v>4</v>
      </c>
      <c r="C12" s="11">
        <v>1</v>
      </c>
      <c r="D12" s="11">
        <v>5</v>
      </c>
      <c r="E12" s="24">
        <v>0</v>
      </c>
      <c r="F12" s="23">
        <f t="shared" si="0"/>
        <v>0</v>
      </c>
      <c r="G12" s="24">
        <f t="shared" si="1"/>
        <v>0</v>
      </c>
      <c r="H12" s="23">
        <f t="shared" si="2"/>
        <v>0</v>
      </c>
    </row>
    <row r="13" spans="1:8" s="2" customFormat="1" ht="24" customHeight="1" x14ac:dyDescent="0.25">
      <c r="A13" s="8">
        <v>5</v>
      </c>
      <c r="B13" s="10" t="s">
        <v>5</v>
      </c>
      <c r="C13" s="11">
        <v>1</v>
      </c>
      <c r="D13" s="11">
        <v>5</v>
      </c>
      <c r="E13" s="24">
        <v>0</v>
      </c>
      <c r="F13" s="23">
        <f t="shared" si="0"/>
        <v>0</v>
      </c>
      <c r="G13" s="24">
        <f t="shared" si="1"/>
        <v>0</v>
      </c>
      <c r="H13" s="23">
        <f t="shared" si="2"/>
        <v>0</v>
      </c>
    </row>
    <row r="14" spans="1:8" s="4" customFormat="1" ht="22.5" customHeight="1" x14ac:dyDescent="0.25">
      <c r="A14" s="8">
        <v>6</v>
      </c>
      <c r="B14" s="10" t="s">
        <v>6</v>
      </c>
      <c r="C14" s="11">
        <v>1</v>
      </c>
      <c r="D14" s="11">
        <v>5</v>
      </c>
      <c r="E14" s="24">
        <v>0</v>
      </c>
      <c r="F14" s="23">
        <f t="shared" si="0"/>
        <v>0</v>
      </c>
      <c r="G14" s="24">
        <f t="shared" si="1"/>
        <v>0</v>
      </c>
      <c r="H14" s="23">
        <f t="shared" si="2"/>
        <v>0</v>
      </c>
    </row>
    <row r="15" spans="1:8" s="2" customFormat="1" ht="24" customHeight="1" x14ac:dyDescent="0.25">
      <c r="A15" s="8">
        <v>7</v>
      </c>
      <c r="B15" s="10" t="s">
        <v>7</v>
      </c>
      <c r="C15" s="11">
        <v>1</v>
      </c>
      <c r="D15" s="11">
        <v>10</v>
      </c>
      <c r="E15" s="24">
        <v>0</v>
      </c>
      <c r="F15" s="23">
        <f t="shared" si="0"/>
        <v>0</v>
      </c>
      <c r="G15" s="24">
        <f t="shared" si="1"/>
        <v>0</v>
      </c>
      <c r="H15" s="23">
        <f t="shared" si="2"/>
        <v>0</v>
      </c>
    </row>
    <row r="16" spans="1:8" s="6" customFormat="1" ht="86.25" customHeight="1" x14ac:dyDescent="0.25">
      <c r="A16" s="8">
        <v>8</v>
      </c>
      <c r="B16" s="9" t="s">
        <v>16</v>
      </c>
      <c r="C16" s="8">
        <v>1</v>
      </c>
      <c r="D16" s="8">
        <v>250</v>
      </c>
      <c r="E16" s="23">
        <v>0</v>
      </c>
      <c r="F16" s="23">
        <f t="shared" si="0"/>
        <v>0</v>
      </c>
      <c r="G16" s="24">
        <f t="shared" si="1"/>
        <v>0</v>
      </c>
      <c r="H16" s="23">
        <f t="shared" si="2"/>
        <v>0</v>
      </c>
    </row>
    <row r="17" spans="1:9" s="6" customFormat="1" ht="48.75" customHeight="1" x14ac:dyDescent="0.25">
      <c r="A17" s="8">
        <v>9</v>
      </c>
      <c r="B17" s="9" t="s">
        <v>20</v>
      </c>
      <c r="C17" s="8">
        <v>1</v>
      </c>
      <c r="D17" s="8">
        <v>185</v>
      </c>
      <c r="E17" s="23">
        <v>0</v>
      </c>
      <c r="F17" s="23">
        <f t="shared" si="0"/>
        <v>0</v>
      </c>
      <c r="G17" s="24">
        <f t="shared" si="1"/>
        <v>0</v>
      </c>
      <c r="H17" s="23">
        <f t="shared" si="2"/>
        <v>0</v>
      </c>
    </row>
    <row r="18" spans="1:9" s="6" customFormat="1" ht="19.5" customHeight="1" x14ac:dyDescent="0.25">
      <c r="A18" s="8">
        <v>10</v>
      </c>
      <c r="B18" s="9" t="s">
        <v>14</v>
      </c>
      <c r="C18" s="8">
        <v>1</v>
      </c>
      <c r="D18" s="8">
        <v>10</v>
      </c>
      <c r="E18" s="23">
        <v>0</v>
      </c>
      <c r="F18" s="23">
        <f t="shared" si="0"/>
        <v>0</v>
      </c>
      <c r="G18" s="24">
        <f t="shared" si="1"/>
        <v>0</v>
      </c>
      <c r="H18" s="23">
        <f t="shared" si="2"/>
        <v>0</v>
      </c>
    </row>
    <row r="19" spans="1:9" s="5" customFormat="1" ht="19.5" customHeight="1" x14ac:dyDescent="0.25">
      <c r="A19" s="8">
        <v>11</v>
      </c>
      <c r="B19" s="10" t="s">
        <v>8</v>
      </c>
      <c r="C19" s="11">
        <v>1</v>
      </c>
      <c r="D19" s="11">
        <v>30</v>
      </c>
      <c r="E19" s="24">
        <v>0</v>
      </c>
      <c r="F19" s="23">
        <f t="shared" si="0"/>
        <v>0</v>
      </c>
      <c r="G19" s="24">
        <f t="shared" si="1"/>
        <v>0</v>
      </c>
      <c r="H19" s="23">
        <f t="shared" si="2"/>
        <v>0</v>
      </c>
    </row>
    <row r="20" spans="1:9" s="6" customFormat="1" ht="19.5" customHeight="1" x14ac:dyDescent="0.25">
      <c r="A20" s="8">
        <v>12</v>
      </c>
      <c r="B20" s="10" t="s">
        <v>10</v>
      </c>
      <c r="C20" s="11">
        <v>1</v>
      </c>
      <c r="D20" s="11">
        <v>30</v>
      </c>
      <c r="E20" s="24">
        <v>0</v>
      </c>
      <c r="F20" s="23">
        <f t="shared" si="0"/>
        <v>0</v>
      </c>
      <c r="G20" s="24">
        <f t="shared" si="1"/>
        <v>0</v>
      </c>
      <c r="H20" s="23">
        <f t="shared" si="2"/>
        <v>0</v>
      </c>
    </row>
    <row r="21" spans="1:9" s="6" customFormat="1" ht="19.5" customHeight="1" x14ac:dyDescent="0.25">
      <c r="A21" s="8">
        <v>13</v>
      </c>
      <c r="B21" s="10" t="s">
        <v>21</v>
      </c>
      <c r="C21" s="11">
        <v>1</v>
      </c>
      <c r="D21" s="11">
        <v>5</v>
      </c>
      <c r="E21" s="24">
        <v>0</v>
      </c>
      <c r="F21" s="23">
        <f t="shared" si="0"/>
        <v>0</v>
      </c>
      <c r="G21" s="24">
        <f t="shared" si="1"/>
        <v>0</v>
      </c>
      <c r="H21" s="23">
        <f t="shared" si="2"/>
        <v>0</v>
      </c>
    </row>
    <row r="22" spans="1:9" s="13" customFormat="1" ht="22.5" customHeight="1" x14ac:dyDescent="0.2">
      <c r="A22" s="37" t="s">
        <v>22</v>
      </c>
      <c r="B22" s="38"/>
      <c r="C22" s="38"/>
      <c r="D22" s="38"/>
      <c r="E22" s="39"/>
      <c r="F22" s="25">
        <f>SUM(F9:F21)</f>
        <v>0</v>
      </c>
      <c r="G22" s="26">
        <f>SUM(G9:G21)</f>
        <v>0</v>
      </c>
      <c r="H22" s="25">
        <f>SUM(H9:H21)</f>
        <v>0</v>
      </c>
    </row>
    <row r="24" spans="1:9" ht="12" x14ac:dyDescent="0.2">
      <c r="B24" s="27" t="s">
        <v>2</v>
      </c>
      <c r="C24" s="29">
        <f>F22</f>
        <v>0</v>
      </c>
      <c r="D24" s="30" t="s">
        <v>30</v>
      </c>
    </row>
    <row r="25" spans="1:9" ht="12" x14ac:dyDescent="0.2">
      <c r="B25" s="27" t="s">
        <v>29</v>
      </c>
      <c r="C25" s="29">
        <f>G22</f>
        <v>0</v>
      </c>
      <c r="D25" s="30" t="s">
        <v>30</v>
      </c>
    </row>
    <row r="26" spans="1:9" ht="12" x14ac:dyDescent="0.2">
      <c r="B26" s="27" t="s">
        <v>3</v>
      </c>
      <c r="C26" s="29">
        <f>H22</f>
        <v>0</v>
      </c>
      <c r="D26" s="30" t="s">
        <v>30</v>
      </c>
    </row>
    <row r="27" spans="1:9" ht="12" x14ac:dyDescent="0.2">
      <c r="B27" s="17"/>
      <c r="C27" s="31"/>
      <c r="D27" s="31"/>
      <c r="E27" s="16"/>
      <c r="F27" s="16"/>
      <c r="G27" s="16"/>
      <c r="H27" s="16"/>
      <c r="I27" s="16"/>
    </row>
    <row r="28" spans="1:9" ht="15" x14ac:dyDescent="0.25">
      <c r="B28" s="32" t="s">
        <v>26</v>
      </c>
      <c r="C28" s="18"/>
      <c r="D28" s="18"/>
      <c r="E28" s="18"/>
      <c r="F28" s="18"/>
      <c r="G28" s="18"/>
      <c r="H28" s="18"/>
      <c r="I28" s="19"/>
    </row>
    <row r="29" spans="1:9" ht="12.75" customHeight="1" x14ac:dyDescent="0.2">
      <c r="B29" s="35" t="s">
        <v>27</v>
      </c>
      <c r="C29" s="35"/>
      <c r="D29" s="35"/>
      <c r="E29" s="28"/>
      <c r="F29" s="16"/>
      <c r="G29" s="16"/>
      <c r="H29" s="16"/>
      <c r="I29" s="16"/>
    </row>
    <row r="30" spans="1:9" ht="15" customHeight="1" x14ac:dyDescent="0.2">
      <c r="B30" s="35" t="s">
        <v>31</v>
      </c>
      <c r="C30" s="35"/>
      <c r="D30" s="35"/>
      <c r="E30" s="36" t="s">
        <v>28</v>
      </c>
      <c r="F30" s="36"/>
      <c r="G30" s="36"/>
      <c r="H30" s="16"/>
      <c r="I30" s="16"/>
    </row>
    <row r="31" spans="1:9" x14ac:dyDescent="0.2">
      <c r="B31" s="15"/>
      <c r="C31" s="16"/>
      <c r="D31" s="16"/>
      <c r="E31" s="36"/>
      <c r="F31" s="36"/>
      <c r="G31" s="36"/>
      <c r="H31" s="16"/>
      <c r="I31" s="16"/>
    </row>
    <row r="32" spans="1:9" x14ac:dyDescent="0.2">
      <c r="E32" s="36"/>
      <c r="F32" s="36"/>
      <c r="G32" s="36"/>
    </row>
    <row r="33" spans="5:7" x14ac:dyDescent="0.2">
      <c r="E33" s="36"/>
      <c r="F33" s="36"/>
      <c r="G33" s="36"/>
    </row>
    <row r="34" spans="5:7" x14ac:dyDescent="0.2">
      <c r="E34" s="36"/>
      <c r="F34" s="36"/>
      <c r="G34" s="36"/>
    </row>
  </sheetData>
  <mergeCells count="16">
    <mergeCell ref="G1:H1"/>
    <mergeCell ref="A3:H3"/>
    <mergeCell ref="A4:H4"/>
    <mergeCell ref="B29:D29"/>
    <mergeCell ref="B30:D30"/>
    <mergeCell ref="E30:G34"/>
    <mergeCell ref="A22:E22"/>
    <mergeCell ref="A2:H2"/>
    <mergeCell ref="A5:A7"/>
    <mergeCell ref="B5:B7"/>
    <mergeCell ref="C5:C7"/>
    <mergeCell ref="D5:D7"/>
    <mergeCell ref="E5:E7"/>
    <mergeCell ref="F5:F7"/>
    <mergeCell ref="G5:G7"/>
    <mergeCell ref="H5:H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2026-04-24T09:39:03Z</dcterms:modified>
</cp:coreProperties>
</file>